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4D27BD51-5D31-49B4-8F93-99C378DC139C}" xr6:coauthVersionLast="47" xr6:coauthVersionMax="47" xr10:uidLastSave="{00000000-0000-0000-0000-000000000000}"/>
  <bookViews>
    <workbookView xWindow="-120" yWindow="-120" windowWidth="29040" windowHeight="15840" activeTab="1" xr2:uid="{00000000-000D-0000-FFFF-FFFF00000000}"/>
  </bookViews>
  <sheets>
    <sheet name="Gnman-Bnutagir" sheetId="2" r:id="rId1"/>
    <sheet name="Vcharman" sheetId="3" r:id="rId2"/>
  </sheets>
  <definedNames>
    <definedName name="_xlnm._FilterDatabase" localSheetId="0" hidden="1">'Gnman-Bnutagir'!$A$6:$L$10</definedName>
    <definedName name="_xlnm.Print_Area" localSheetId="0">'Gnman-Bnutagir'!$A$1:$L$66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2" l="1"/>
  <c r="C11" i="3"/>
  <c r="G9" i="2" l="1"/>
  <c r="G8" i="2"/>
  <c r="G7" i="2"/>
  <c r="A10" i="3" l="1"/>
  <c r="B10" i="3"/>
  <c r="C10" i="3"/>
  <c r="A11" i="3"/>
  <c r="B11" i="3"/>
  <c r="C9" i="3"/>
  <c r="B9" i="3"/>
  <c r="A9" i="3"/>
  <c r="K9" i="2" l="1"/>
  <c r="K7" i="2" l="1"/>
  <c r="K8" i="2"/>
  <c r="E11" i="3"/>
  <c r="F11" i="3" s="1"/>
  <c r="G11" i="3" s="1"/>
  <c r="H11" i="3" s="1"/>
  <c r="I11" i="3" s="1"/>
  <c r="J11" i="3" s="1"/>
  <c r="K11" i="3" s="1"/>
  <c r="E10" i="3"/>
  <c r="F10" i="3" s="1"/>
  <c r="G10" i="3" s="1"/>
  <c r="H10" i="3" s="1"/>
  <c r="I10" i="3" s="1"/>
  <c r="J10" i="3" s="1"/>
  <c r="K10" i="3" s="1"/>
  <c r="E9" i="3"/>
  <c r="F9" i="3" s="1"/>
  <c r="G9" i="3" s="1"/>
  <c r="H9" i="3" s="1"/>
  <c r="I9" i="3" s="1"/>
  <c r="J9" i="3" s="1"/>
  <c r="K9" i="3" s="1"/>
  <c r="L10" i="2" l="1"/>
</calcChain>
</file>

<file path=xl/sharedStrings.xml><?xml version="1.0" encoding="utf-8"?>
<sst xmlns="http://schemas.openxmlformats.org/spreadsheetml/2006/main" count="47" uniqueCount="37">
  <si>
    <t>Ընդամենը</t>
  </si>
  <si>
    <t>ՀՀ դրամ</t>
  </si>
  <si>
    <t>Ապրանքի</t>
  </si>
  <si>
    <t>հրավերով նախատեսված չափաբաժնի համարը</t>
  </si>
  <si>
    <t>գնումների պլանով նախատեսված միջանցիկ ծածկագիրը` ըստ ԳՄԱ դասակարգման (CPV)</t>
  </si>
  <si>
    <t>անվանումը</t>
  </si>
  <si>
    <t xml:space="preserve">ապրանքային նշանը, ֆիրմային անվանումը, մոդելը և արտադրողի անվանումը </t>
  </si>
  <si>
    <t>տեխնիկական բնութագիր</t>
  </si>
  <si>
    <t>չափման միավորը</t>
  </si>
  <si>
    <t>միավորի գինը</t>
  </si>
  <si>
    <t>ընդհանուր գինը</t>
  </si>
  <si>
    <t>քանակը</t>
  </si>
  <si>
    <t>մատակարարման</t>
  </si>
  <si>
    <t>հասցեն</t>
  </si>
  <si>
    <t>ենթակա քանակը</t>
  </si>
  <si>
    <t>Ժամկետը</t>
  </si>
  <si>
    <t>հատ</t>
  </si>
  <si>
    <t xml:space="preserve">ք. Երևան, Հ․ Էմինի 123   </t>
  </si>
  <si>
    <t>դիմաց վճարումները նախատեսվում է իրականացնել 2026թ-ին` ըստ ամիսների, այդ թվում**</t>
  </si>
  <si>
    <t>հունիս</t>
  </si>
  <si>
    <t xml:space="preserve">հուլիս </t>
  </si>
  <si>
    <t>օգոստոս</t>
  </si>
  <si>
    <t xml:space="preserve">սեպտեմբեր </t>
  </si>
  <si>
    <t>հոկտեմբեր</t>
  </si>
  <si>
    <t xml:space="preserve"> նոյեմբեր</t>
  </si>
  <si>
    <t>դեկտեմբեր</t>
  </si>
  <si>
    <t>Ֆինանսական միջոցներ նախատեսվելու դեպքում կնքվելիք համաձայնա-գիրն  երկկողմանի ստորագրելու օրվանից հաշված 60 օրացուցային օրվա ընթացքում</t>
  </si>
  <si>
    <t>Պայմանագիրն երկկողմանի ստորագրելու օրվան հաջորդող օրվանից հաշված 60 օրացուցային օրվա ընթացքում</t>
  </si>
  <si>
    <t xml:space="preserve">Դյուրակիր համակարգիչ-3
</t>
  </si>
  <si>
    <t xml:space="preserve">Դյուրակիր համակարգիչ-2
</t>
  </si>
  <si>
    <t xml:space="preserve">Դյուրակիր համակարգիչ-1
</t>
  </si>
  <si>
    <t>30211200/30</t>
  </si>
  <si>
    <t>Էկրանի անկյունագիծ՝ 16 դյույմ
Էկրանի կետայնություն՝ առնվազն 2880×1800 պիքսել
Մատրիցայի տեսակ՝ OLED
Էկրանի կողմերի հարաբերակցություն՝ 16:10
Էկրանի թարմացման հաճախականություն՝ առնվազն 120 Հց
Էկրանի պայծառություն՝ առնվազն 400 nit
Գունային ընդգրկույթ՝ առնվազն 100% DCI-P3
Պրոցեսորը պետք է համապատասխանի հետևյալ պահանջներին՝
x86-64 ճարտարապետություն
հաշվարկային միջուկների քանակ՝ առնվազն 8
հոսքերի քանակ՝ առնվազն 16
առավելագույն տակտային հաճախականություն ավտոմատ արագացման ռեժիմում՝ առնվազն 5.0 ԳՀց
երրորդ մակարդակի քեշ-հիշողության (L3 Cache) ծավալ՝ առնվազն 16 ՄԲ
տեխնոլոգիական պրոցես՝ ոչ ավելի, քան 4 նմ
ներկառուցված արհեստական բանականության մոդուլի (NPU) առկայություն
NPU արտադրողականություն՝ առնվազն 50 TOPS
LPDDR5X տիպի օպերատիվ հիշողության աջակցություն
ներկառուցված գրաֆիկական ադապտեր՝ տեսանյութերի ապարատային արագացմամբ
ժամանակակից վիդեոֆորմատների ապարատային դեկոդավորման աջակցություն
հարմարվող ջերմային փաթեթ (TDP)՝ նախատեսված գերբարակ նոթբուքերի համար
էներգախնայող տեխնոլոգիաների և արտադրողականության դինամիկ կառավարման աջակցություն
Օպերատիվ հիշողություն՝ առնվազն 24 ԳԲ LPDDR5X
Կուտակիչ՝ SSD PCIe 4.0 NVMe՝ առնվազն 1 ՏԲ ծավալով
Վեբ-տեսախցիկ՝ Full HD կամ ավելի բարձր
Անլար կապի աջակցություն՝ Wi-Fi 7 և Bluetooth 5.4 կամ ավելի նոր տարբերակ
Մուտք/Ելք՝ 2×USB4 Type-C, 1×USB Type-A, 1×HDMI, 3.5 մմ համակցված աուդիո միակցիչ
SD քարտընթերցիչի առկայություն
Ներկառուցված բարձրախոսների և խոսափողների առկայություն
Մարտկոցի տարողություն՝ առնվազն 78 Wh
Քաշ՝ մինչև 1.5 կգ</t>
  </si>
  <si>
    <t>30211200/31</t>
  </si>
  <si>
    <t>Էկրանի անկյունագիծ՝ 14 դյույմ
Էկրանի կետայնություն՝ առնվազն 1920×1200 պիքսել
Մատրիցայի տեսակ՝ IPS
Էկրանի կողմերի հարաբերակցություն՝ 16:10
Էկրանի պայծառություն՝ առնվազն 400 nit
Էկրանի հակափայլային ծածկույթի առկայություն
Գունային ընդգրկույթ՝ առնվազն 100% sRGB
Էկրանի թարմացման հաճախականություն՝ առնվազն 60 Հց
Պրոցեսորը պետք է համապատասխանի հետևյալ պահանջներին՝
x86-64 ճարտարապետություն
հաշվարկային միջուկների քանակ՝ առնվազն 12
հոսքերի քանակ՝ առնվազն 16
առավելագույն տակտային հաճախականություն ավտոմատ արագացման ռեժիմում՝ առնվազն 5.0 ԳՀց
երրորդ մակարդակի քեշ-հիշողության (L3 Cache) ծավալ՝ առնվազն 12 ՄԲ
տեխնոլոգիական պրոցես՝ ոչ ավելի, քան 10 նմ
DDR5 կամ LPDDR5 օպերատիվ հիշողության աջակցություն
ապարատային վիրտուալացման աջակցություն
ներկառուցված գրաֆիկական միջուկի առկայություն
տեսանյութերի ապարատային արագացման աջակցություն
էներգախնայող տեխնոլոգիաների և արտադրողականության դինամիկ կառավարման աջակցություն
ջերմային փաթեթ (TDP)՝ նախատեսված գերբարակ դասի շարժական աշխատանքային կայանների համար
Դիսկրետ գրաֆիկական ադապտեր՝
պրոֆեսիոնալ դասի
վիդեոհիշողության ծավալ՝ առնվազն 4 ԳԲ GDDR6
DirectX 12 աջակցություն
OpenGL և Vulkan աջակցություն
պրոֆեսիոնալ CAD/CAM/3D հավելվածների հետ աշխատանքի աջակցություն
Օպերատիվ հիշողություն՝ առնվազն 40 ԳԲ DDR5 կամ LPDDR5
Կուտակիչ՝ SSD PCIe NVMe՝ առնվազն 1 ՏԲ ծավալով
Անլար կապի աջակցություն՝ Wi-Fi 6E և Bluetooth 5.3 կամ ավելի նոր տարբերակ
Մուտք/Ելք՝ 2×Thunderbolt 4 / USB Type-C, 2×USB Type-A, 1×HDMI, 3.5 մմ համակցված աուդիո միակցիչ
Վեբ-տեսախցիկ՝ Full HD կամ ավելի բարձր
Ներկառուցված բարձրախոսների և խոսափողների առկայություն
Մարտկոցի տարողություն՝ առնվազն 50 Wh
Քաշ՝ մինչև 1.5 կգ</t>
  </si>
  <si>
    <t>30211200/32</t>
  </si>
  <si>
    <t>Էկրանի անկյունագիծ՝ 16 դյույմ
Էկրանի կետայնություն՝ առնվազն 1920×1200 պիքսել
Էկրանի կողմերի հարաբերակցություն՝ 16:10
Մատրիցայի տեսակ՝ IPS
Էկրանի հակափայլային ծածկույթի առկայություն
Էկրանի պայծառություն՝ առնվազն 300 nit
Պրոցեսորը պետք է համապատասխանի հետևյալ պահանջներին՝
x86-64 ճարտարապետություն
հաշվարկային միջուկների քանակ՝ առնվազն 8
հոսքերի քանակ՝ առնվազն 16
առավելագույն տակտային հաճախականություն ավտոմատ արագացման ռեժիմում՝ առնվազն 5.0 ԳՀց
ներկառուցված արհեստական բանականության մոդուլի (NPU) առկայություն
NPU արտադրողականություն՝ առնվազն 50 TOPS
LPDDR5X օպերատիվ հիշողության աջակցություն
ներկառուցված գրաֆիկական ադապտերի առկայություն
տեսանյութերի ապարատային արագացման աջակցություն
ժամանակակից վիդեոֆորմատների աջակցություն
էներգախնայող տեխնոլոգիաների և արտադրողականության դինամիկ կառավարման աջակցություն
ջերմային փաթեթ (TDP)՝ նախատեսված բարակ և էներգաարդյունավետ նոթբուքերի համար
Օպերատիվ հիշողություն՝ առնվազն 16 ԳԲ LPDDR5X
Կուտակիչ՝ SSD PCIe Gen4 NVMe M.2՝ առնվազն 512 ԳԲ ծավալով
Գրաֆիկական ադապտեր՝ ինտեգրված, մուլտիմեդիայի ապարատային արագացման և ժամանակակից գրաֆիկական միջերեսների հետ աշխատանքի աջակցությամբ
Անլար կապի աջակցություն՝ Wi-Fi 6E կամ ավելի նոր տարբերակ
Bluetooth 5.3 կամ ավելի նոր տարբերակի աջակցություն
Մուտք/Ելք՝ 2×USB Type-C, 2×USB Type-A, 1×HDMI, 3.5 մմ համակցված աուդիո միակցիչ
Վեբ-տեսախցիկ՝ Full HD կամ ավելի բարձր
Ներկառուցված բարձրախոսների և խոսափողների առկայություն
Մարտկոցի տարողություն՝ առնվազն 59 Wh
Քաշ՝ մինչև 1.8 կգ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</si>
</sst>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15"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b/>
      <sz val="8"/>
      <color rgb="FFFF0000"/>
      <name val="GHEA Grapalat"/>
      <family val="3"/>
    </font>
    <font>
      <sz val="7.5"/>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1" fillId="0" borderId="0" applyFont="0" applyFill="0" applyBorder="0" applyAlignment="0" applyProtection="0"/>
  </cellStyleXfs>
  <cellXfs count="56">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0" xfId="0" applyFont="1" applyFill="1"/>
    <xf numFmtId="0" fontId="9" fillId="0" borderId="0" xfId="0" applyFont="1"/>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0" xfId="0" applyFont="1" applyFill="1"/>
    <xf numFmtId="0" fontId="9" fillId="2" borderId="0" xfId="0" applyFont="1" applyFill="1" applyAlignment="1">
      <alignment horizontal="center"/>
    </xf>
    <xf numFmtId="0" fontId="12" fillId="0" borderId="0" xfId="0" applyFont="1" applyAlignment="1">
      <alignment horizontal="right" vertical="center"/>
    </xf>
    <xf numFmtId="0" fontId="8"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165" fontId="12" fillId="0" borderId="1" xfId="0" applyNumberFormat="1" applyFont="1" applyBorder="1" applyAlignment="1">
      <alignment horizontal="center" vertical="center" wrapText="1"/>
    </xf>
    <xf numFmtId="0" fontId="13" fillId="2" borderId="0" xfId="0" applyFont="1" applyFill="1"/>
    <xf numFmtId="165"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0" fontId="13" fillId="2" borderId="0" xfId="0" applyFont="1" applyFill="1" applyAlignment="1">
      <alignment horizontal="center" vertical="center"/>
    </xf>
    <xf numFmtId="0" fontId="12" fillId="0" borderId="1" xfId="0" applyFont="1" applyBorder="1" applyAlignment="1">
      <alignment horizontal="center" vertical="center" wrapText="1"/>
    </xf>
    <xf numFmtId="0" fontId="13" fillId="0" borderId="0" xfId="0" applyFont="1"/>
    <xf numFmtId="3" fontId="12" fillId="2" borderId="1" xfId="0" applyNumberFormat="1" applyFont="1" applyFill="1" applyBorder="1" applyAlignment="1">
      <alignment horizontal="center" vertical="center"/>
    </xf>
    <xf numFmtId="164" fontId="12" fillId="0" borderId="1" xfId="1" applyFont="1" applyBorder="1" applyAlignment="1">
      <alignment horizontal="center" vertical="center" wrapText="1"/>
    </xf>
    <xf numFmtId="0" fontId="11" fillId="2" borderId="0" xfId="0" applyFont="1" applyFill="1" applyAlignment="1">
      <alignment horizontal="center"/>
    </xf>
    <xf numFmtId="0" fontId="12" fillId="0" borderId="0" xfId="0" applyFont="1"/>
    <xf numFmtId="0" fontId="12" fillId="2" borderId="1" xfId="0" applyFont="1" applyFill="1" applyBorder="1" applyAlignment="1">
      <alignment horizontal="center" vertical="center"/>
    </xf>
    <xf numFmtId="0" fontId="14" fillId="2" borderId="1" xfId="0" applyFont="1" applyFill="1" applyBorder="1" applyAlignment="1">
      <alignment horizontal="left" vertical="center" wrapText="1"/>
    </xf>
    <xf numFmtId="165" fontId="13" fillId="0" borderId="0" xfId="0" applyNumberFormat="1" applyFont="1"/>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9" fillId="2" borderId="1" xfId="0" applyFont="1" applyFill="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301171</xdr:colOff>
      <xdr:row>1</xdr:row>
      <xdr:rowOff>339271</xdr:rowOff>
    </xdr:from>
    <xdr:to>
      <xdr:col>8</xdr:col>
      <xdr:colOff>629216</xdr:colOff>
      <xdr:row>1</xdr:row>
      <xdr:rowOff>657135</xdr:rowOff>
    </xdr:to>
    <xdr:sp macro="" textlink="">
      <xdr:nvSpPr>
        <xdr:cNvPr id="2" name="Rectangle 6">
          <a:extLst>
            <a:ext uri="{FF2B5EF4-FFF2-40B4-BE49-F238E27FC236}">
              <a16:creationId xmlns:a16="http://schemas.microsoft.com/office/drawing/2014/main" id="{00000000-0008-0000-0000-000002000000}"/>
            </a:ext>
          </a:extLst>
        </xdr:cNvPr>
        <xdr:cNvSpPr>
          <a:spLocks noChangeArrowheads="1"/>
        </xdr:cNvSpPr>
      </xdr:nvSpPr>
      <xdr:spPr>
        <a:xfrm flipV="1">
          <a:off x="3539671" y="1360351"/>
          <a:ext cx="8130925" cy="317864"/>
        </a:xfrm>
        <a:prstGeom prst="rect">
          <a:avLst/>
        </a:prstGeom>
        <a:solidFill>
          <a:srgbClr val="FFFFFF"/>
        </a:solidFill>
        <a:ln w="9525">
          <a:noFill/>
          <a:miter lim="800000"/>
        </a:ln>
      </xdr:spPr>
      <xdr:txBody>
        <a:bodyPr vertOverflow="clip" wrap="square" lIns="0" tIns="18288" rIns="27432" bIns="0" anchor="t" upright="1"/>
        <a:lstStyle/>
        <a:p>
          <a:pPr algn="ctr"/>
          <a:r>
            <a:rPr lang="hy-AM" sz="1200" b="1">
              <a:effectLst/>
              <a:latin typeface="GHEA Grapalat" panose="02000506050000020003" pitchFamily="50" charset="0"/>
              <a:ea typeface="+mn-ea"/>
              <a:cs typeface="+mn-cs"/>
            </a:rPr>
            <a:t>ՏԵԽՆԻԿԱԿԱՆ ԲՆՈՒԹԱԳԻՐ - ԳՆՄԱՆ ԺԱՄԱՆԱԿԱՑՈՒՅՑ</a:t>
          </a:r>
          <a:r>
            <a:rPr lang="hy-AM" sz="1200">
              <a:effectLst/>
              <a:latin typeface="GHEA Grapalat" panose="02000506050000020003" pitchFamily="50" charset="0"/>
              <a:ea typeface="+mn-ea"/>
              <a:cs typeface="+mn-cs"/>
            </a:rPr>
            <a:t>*</a:t>
          </a:r>
          <a:endParaRPr lang="ru-RU" sz="1200">
            <a:effectLst/>
            <a:latin typeface="GHEA Grapalat" panose="02000506050000020003" pitchFamily="50" charset="0"/>
            <a:ea typeface="+mn-ea"/>
            <a:cs typeface="+mn-cs"/>
          </a:endParaRPr>
        </a:p>
        <a:p>
          <a:pPr algn="r" rtl="0">
            <a:lnSpc>
              <a:spcPts val="700"/>
            </a:lnSpc>
            <a:defRPr sz="1000"/>
          </a:pPr>
          <a:endParaRPr lang="en-US" sz="1200" b="1" i="0" u="none" strike="noStrike" baseline="0">
            <a:solidFill>
              <a:srgbClr val="000000"/>
            </a:solidFill>
            <a:latin typeface="GHEA Grapalat" panose="02000506050000020003" pitchFamily="50" charset="0"/>
          </a:endParaRPr>
        </a:p>
      </xdr:txBody>
    </xdr:sp>
    <xdr:clientData/>
  </xdr:twoCellAnchor>
  <xdr:twoCellAnchor>
    <xdr:from>
      <xdr:col>4</xdr:col>
      <xdr:colOff>1001486</xdr:colOff>
      <xdr:row>0</xdr:row>
      <xdr:rowOff>152400</xdr:rowOff>
    </xdr:from>
    <xdr:to>
      <xdr:col>11</xdr:col>
      <xdr:colOff>1180759</xdr:colOff>
      <xdr:row>0</xdr:row>
      <xdr:rowOff>903514</xdr:rowOff>
    </xdr:to>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a:xfrm flipV="1">
          <a:off x="5398226" y="152400"/>
          <a:ext cx="9689033"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«ՌՀՀ-ԳՀԱՊՁԲ-26/32»</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2</xdr:col>
      <xdr:colOff>1463389</xdr:colOff>
      <xdr:row>16</xdr:row>
      <xdr:rowOff>44034</xdr:rowOff>
    </xdr:from>
    <xdr:to>
      <xdr:col>4</xdr:col>
      <xdr:colOff>2438401</xdr:colOff>
      <xdr:row>33</xdr:row>
      <xdr:rowOff>110587</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a:xfrm flipV="1">
          <a:off x="3316434" y="22955989"/>
          <a:ext cx="377189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5164446</xdr:colOff>
      <xdr:row>15</xdr:row>
      <xdr:rowOff>159986</xdr:rowOff>
    </xdr:from>
    <xdr:to>
      <xdr:col>7</xdr:col>
      <xdr:colOff>504699</xdr:colOff>
      <xdr:row>33</xdr:row>
      <xdr:rowOff>39008</xdr:rowOff>
    </xdr:to>
    <xdr:sp macro="" textlink="">
      <xdr:nvSpPr>
        <xdr:cNvPr id="6" name="Rectangle 6">
          <a:extLst>
            <a:ext uri="{FF2B5EF4-FFF2-40B4-BE49-F238E27FC236}">
              <a16:creationId xmlns:a16="http://schemas.microsoft.com/office/drawing/2014/main" id="{00000000-0008-0000-0000-000006000000}"/>
            </a:ext>
          </a:extLst>
        </xdr:cNvPr>
        <xdr:cNvSpPr>
          <a:spLocks noChangeArrowheads="1"/>
        </xdr:cNvSpPr>
      </xdr:nvSpPr>
      <xdr:spPr>
        <a:xfrm flipV="1">
          <a:off x="9814378" y="22907418"/>
          <a:ext cx="3107457" cy="2840431"/>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207818</xdr:colOff>
      <xdr:row>9</xdr:row>
      <xdr:rowOff>34635</xdr:rowOff>
    </xdr:from>
    <xdr:to>
      <xdr:col>11</xdr:col>
      <xdr:colOff>1091045</xdr:colOff>
      <xdr:row>13</xdr:row>
      <xdr:rowOff>103909</xdr:rowOff>
    </xdr:to>
    <xdr:sp macro="" textlink="">
      <xdr:nvSpPr>
        <xdr:cNvPr id="7" name="Rectangle 6">
          <a:extLst>
            <a:ext uri="{FF2B5EF4-FFF2-40B4-BE49-F238E27FC236}">
              <a16:creationId xmlns:a16="http://schemas.microsoft.com/office/drawing/2014/main" id="{FE15763B-0EF0-4CDE-B2A1-E27431A4D452}"/>
            </a:ext>
          </a:extLst>
        </xdr:cNvPr>
        <xdr:cNvSpPr>
          <a:spLocks noChangeArrowheads="1"/>
        </xdr:cNvSpPr>
      </xdr:nvSpPr>
      <xdr:spPr>
        <a:xfrm flipV="1">
          <a:off x="207818" y="16729362"/>
          <a:ext cx="17058409" cy="1636570"/>
        </a:xfrm>
        <a:prstGeom prst="rect">
          <a:avLst/>
        </a:prstGeom>
        <a:solidFill>
          <a:srgbClr val="FFFFFF"/>
        </a:solidFill>
        <a:ln w="9525">
          <a:noFill/>
          <a:miter lim="800000"/>
        </a:ln>
      </xdr:spPr>
      <xdr:txBody>
        <a:bodyPr vertOverflow="clip" wrap="square" lIns="0" tIns="18288" rIns="27432"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hy-AM" sz="1100">
              <a:effectLst/>
              <a:latin typeface="+mn-lt"/>
              <a:ea typeface="+mn-ea"/>
              <a:cs typeface="+mn-cs"/>
            </a:rPr>
            <a:t>*</a:t>
          </a:r>
          <a:r>
            <a:rPr lang="ru-RU" sz="1100">
              <a:effectLst/>
              <a:latin typeface="+mn-lt"/>
              <a:ea typeface="+mn-ea"/>
              <a:cs typeface="+mn-cs"/>
            </a:rPr>
            <a:t> </a:t>
          </a:r>
          <a:r>
            <a:rPr lang="hy-AM" sz="1100" b="1">
              <a:effectLst/>
              <a:latin typeface="GHEA Grapalat" panose="02000506050000020003" pitchFamily="50" charset="0"/>
              <a:ea typeface="+mn-ea"/>
              <a:cs typeface="+mn-cs"/>
            </a:rPr>
            <a:t>Ծանոթագրություն՝</a:t>
          </a:r>
          <a:endParaRPr lang="ru-RU" sz="1100" b="1">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1.</a:t>
          </a:r>
          <a:r>
            <a:rPr lang="hy-AM" sz="1100" b="0">
              <a:effectLst/>
              <a:latin typeface="GHEA Grapalat" panose="02000506050000020003" pitchFamily="50" charset="0"/>
              <a:ea typeface="+mn-ea"/>
              <a:cs typeface="+mn-cs"/>
            </a:rPr>
            <a:t>Ապրանքը պետք է լինի նոր, չօգտագործված և գործարանային փաթեթավորմամբ` </a:t>
          </a:r>
          <a:endParaRPr lang="ru-RU" sz="1100" b="0">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2.</a:t>
          </a:r>
          <a:r>
            <a:rPr lang="hy-AM" sz="1100" b="1">
              <a:effectLst/>
              <a:latin typeface="+mn-lt"/>
              <a:ea typeface="+mn-ea"/>
              <a:cs typeface="+mn-cs"/>
            </a:rPr>
            <a:t> </a:t>
          </a:r>
          <a:r>
            <a:rPr lang="hy-AM" sz="1100" b="0">
              <a:effectLst/>
              <a:latin typeface="GHEA Grapalat" panose="02000506050000020003" pitchFamily="50" charset="0"/>
              <a:ea typeface="+mn-ea"/>
              <a:cs typeface="+mn-cs"/>
            </a:rPr>
            <a:t>Ապրանքի հետ պետք է ներկայացվի արտադրողի կողմից պաշտոնապես հրապարակված տեղեկատվական բրոշյուր (Data Sheet), որտեղ պետք է զետեղված լինեն սարքերի բոլոր այն բնութագրերը, որոնք  մասնակիցը ներկայացրել է՝ եթե դա կիրառելի է տվյալ սարքերի ու սարքավորումների համար։</a:t>
          </a:r>
          <a:endParaRPr lang="en-US"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3.</a:t>
          </a:r>
          <a:r>
            <a:rPr lang="hy-AM" sz="1100" b="0">
              <a:effectLst/>
              <a:latin typeface="GHEA Grapalat" panose="02000506050000020003" pitchFamily="50" charset="0"/>
              <a:ea typeface="+mn-ea"/>
              <a:cs typeface="+mn-cs"/>
            </a:rPr>
            <a:t>N1-3 չափաբաժնի համար երաշխիքային ժամկետ է սահմանվում ապրանքն ընդունվելու օրվան հաջորդող օրվանից հաշված 1 (մեկ) տարի:  </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4.</a:t>
          </a:r>
          <a:r>
            <a:rPr lang="hy-AM" sz="1100" b="0">
              <a:effectLst/>
              <a:latin typeface="GHEA Grapalat" panose="02000506050000020003" pitchFamily="50" charset="0"/>
              <a:ea typeface="+mn-ea"/>
              <a:cs typeface="+mn-cs"/>
            </a:rPr>
            <a:t>Ապրանքը մատակարարվում է </a:t>
          </a:r>
          <a:r>
            <a:rPr lang="en-US" sz="1100" b="0">
              <a:effectLst/>
              <a:latin typeface="GHEA Grapalat" panose="02000506050000020003" pitchFamily="50" charset="0"/>
              <a:ea typeface="+mn-ea"/>
              <a:cs typeface="+mn-cs"/>
            </a:rPr>
            <a:t>Վաճառողի</a:t>
          </a:r>
          <a:r>
            <a:rPr lang="en-US" sz="1100" b="0" baseline="0">
              <a:effectLst/>
              <a:latin typeface="GHEA Grapalat" panose="02000506050000020003" pitchFamily="50" charset="0"/>
              <a:ea typeface="+mn-ea"/>
              <a:cs typeface="+mn-cs"/>
            </a:rPr>
            <a:t>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en-US" sz="1100" b="0" baseline="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5.Ե</a:t>
          </a:r>
          <a:r>
            <a:rPr lang="hy-AM" sz="1100" b="0">
              <a:effectLst/>
              <a:latin typeface="GHEA Grapalat" panose="02000506050000020003" pitchFamily="50" charset="0"/>
              <a:ea typeface="+mn-ea"/>
              <a:cs typeface="+mn-cs"/>
            </a:rPr>
            <a:t>րաշխիքային ժամկետի շրջանում ապրանքների տեղափոխումը սպասարկման համար իրականացվում է </a:t>
          </a:r>
          <a:r>
            <a:rPr lang="en-US" sz="1100" b="0">
              <a:effectLst/>
              <a:latin typeface="GHEA Grapalat" panose="02000506050000020003" pitchFamily="50" charset="0"/>
              <a:ea typeface="+mn-ea"/>
              <a:cs typeface="+mn-cs"/>
            </a:rPr>
            <a:t>Վաճառողի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endParaRPr lang="en-US" sz="800" b="0" i="0" u="none" strike="noStrike" baseline="0">
            <a:solidFill>
              <a:sysClr val="windowText" lastClr="000000"/>
            </a:solidFill>
            <a:latin typeface="GHEA Grapalat" panose="02000506050000020003" pitchFamily="50"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771525</xdr:colOff>
      <xdr:row>2</xdr:row>
      <xdr:rowOff>53340</xdr:rowOff>
    </xdr:from>
    <xdr:to>
      <xdr:col>10</xdr:col>
      <xdr:colOff>0</xdr:colOff>
      <xdr:row>2</xdr:row>
      <xdr:rowOff>367394</xdr:rowOff>
    </xdr:to>
    <xdr:sp macro="" textlink="">
      <xdr:nvSpPr>
        <xdr:cNvPr id="3" name="Rectangle 6">
          <a:extLst>
            <a:ext uri="{FF2B5EF4-FFF2-40B4-BE49-F238E27FC236}">
              <a16:creationId xmlns:a16="http://schemas.microsoft.com/office/drawing/2014/main" id="{00000000-0008-0000-0100-000003000000}"/>
            </a:ext>
          </a:extLst>
        </xdr:cNvPr>
        <xdr:cNvSpPr>
          <a:spLocks noChangeArrowheads="1"/>
        </xdr:cNvSpPr>
      </xdr:nvSpPr>
      <xdr:spPr>
        <a:xfrm flipV="1">
          <a:off x="771525" y="1089660"/>
          <a:ext cx="12670155"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a:effectLst/>
              <a:latin typeface="GHEA Grapalat" panose="02000506050000020003" pitchFamily="50" charset="0"/>
              <a:ea typeface="+mn-ea"/>
              <a:cs typeface="+mn-cs"/>
            </a:rPr>
            <a:t>­­­­­­­­­­­­­­ՎՃԱՐՄԱՆ ԺԱՄԱՆԱԿԱՑՈՒՅՑ*</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a:t>
          </a:r>
          <a:endParaRPr lang="ru-RU" sz="1100" b="1">
            <a:effectLst/>
            <a:latin typeface="GHEA Grapalat" panose="02000506050000020003" pitchFamily="50" charset="0"/>
            <a:ea typeface="+mn-ea"/>
            <a:cs typeface="+mn-cs"/>
          </a:endParaRPr>
        </a:p>
        <a:p>
          <a:pPr algn="r" rtl="0">
            <a:lnSpc>
              <a:spcPts val="700"/>
            </a:lnSpc>
            <a:defRPr sz="1000"/>
          </a:pPr>
          <a:endParaRPr lang="en-US" sz="1100" b="1" i="0" u="none" strike="noStrike" baseline="0">
            <a:solidFill>
              <a:srgbClr val="000000"/>
            </a:solidFill>
            <a:latin typeface="GHEA Grapalat" panose="02000506050000020003" pitchFamily="50" charset="0"/>
          </a:endParaRPr>
        </a:p>
      </xdr:txBody>
    </xdr:sp>
    <xdr:clientData/>
  </xdr:twoCellAnchor>
  <xdr:twoCellAnchor>
    <xdr:from>
      <xdr:col>5</xdr:col>
      <xdr:colOff>302895</xdr:colOff>
      <xdr:row>19</xdr:row>
      <xdr:rowOff>129540</xdr:rowOff>
    </xdr:from>
    <xdr:to>
      <xdr:col>8</xdr:col>
      <xdr:colOff>728343</xdr:colOff>
      <xdr:row>35</xdr:row>
      <xdr:rowOff>74660</xdr:rowOff>
    </xdr:to>
    <xdr:sp macro="" textlink="">
      <xdr:nvSpPr>
        <xdr:cNvPr id="5" name="Rectangle 6">
          <a:extLst>
            <a:ext uri="{FF2B5EF4-FFF2-40B4-BE49-F238E27FC236}">
              <a16:creationId xmlns:a16="http://schemas.microsoft.com/office/drawing/2014/main" id="{00000000-0008-0000-0100-000005000000}"/>
            </a:ext>
          </a:extLst>
        </xdr:cNvPr>
        <xdr:cNvSpPr>
          <a:spLocks noChangeArrowheads="1"/>
        </xdr:cNvSpPr>
      </xdr:nvSpPr>
      <xdr:spPr>
        <a:xfrm flipV="1">
          <a:off x="7256145" y="7578090"/>
          <a:ext cx="3054348" cy="2993120"/>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266700</xdr:colOff>
      <xdr:row>11</xdr:row>
      <xdr:rowOff>152400</xdr:rowOff>
    </xdr:from>
    <xdr:to>
      <xdr:col>10</xdr:col>
      <xdr:colOff>819150</xdr:colOff>
      <xdr:row>17</xdr:row>
      <xdr:rowOff>57150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6076950"/>
          <a:ext cx="11887200" cy="104775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en-US" sz="1100" i="1">
              <a:effectLst/>
              <a:latin typeface="+mn-lt"/>
              <a:ea typeface="+mn-ea"/>
              <a:cs typeface="+mn-cs"/>
            </a:rPr>
            <a:t>* </a:t>
          </a:r>
          <a:r>
            <a:rPr lang="pt-BR" sz="1100" i="1">
              <a:effectLst/>
              <a:latin typeface="+mn-lt"/>
              <a:ea typeface="+mn-ea"/>
              <a:cs typeface="+mn-cs"/>
            </a:rPr>
            <a:t>Վճարման ենթակա գումարները ներկայացվում են աճողական կարգով: Եթե պայմանագիրը կնքվում է "Գնումների մասին" ՀՀ օրենքի 15-րդ հոդվածի 6-րդ մասի հիման վրա, ապա սույն ժամանակացույցը լրացվում և կնքվում է ֆինանսական միջոցներ նախատեսվելու դեպքում կողմերի միջև կնքվող համաձայնագրի հետ միաժամանակ` որպես դրա անբաժանելի մաս:</a:t>
          </a:r>
          <a:endParaRPr lang="ru-RU" sz="1100">
            <a:effectLst/>
            <a:latin typeface="+mn-lt"/>
            <a:ea typeface="+mn-ea"/>
            <a:cs typeface="+mn-cs"/>
          </a:endParaRPr>
        </a:p>
        <a:p>
          <a:r>
            <a:rPr lang="pt-BR" sz="1100" i="1">
              <a:effectLst/>
              <a:latin typeface="+mn-lt"/>
              <a:ea typeface="+mn-ea"/>
              <a:cs typeface="+mn-cs"/>
            </a:rPr>
            <a:t>** հրավերում գումարները նշվում են տոկոսով, իսկ պայմանագիրը կնքելիս տոկոսի փոխարեն նշվում է կոնկրետ գումարի չափ</a:t>
          </a:r>
          <a:endParaRPr lang="ru-RU" sz="1100">
            <a:effectLst/>
            <a:latin typeface="+mn-lt"/>
            <a:ea typeface="+mn-ea"/>
            <a:cs typeface="+mn-cs"/>
          </a:endParaRPr>
        </a:p>
        <a:p>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1</xdr:col>
      <xdr:colOff>542925</xdr:colOff>
      <xdr:row>18</xdr:row>
      <xdr:rowOff>142875</xdr:rowOff>
    </xdr:from>
    <xdr:to>
      <xdr:col>3</xdr:col>
      <xdr:colOff>161924</xdr:colOff>
      <xdr:row>33</xdr:row>
      <xdr:rowOff>148814</xdr:rowOff>
    </xdr:to>
    <xdr:sp macro="" textlink="">
      <xdr:nvSpPr>
        <xdr:cNvPr id="7" name="Rectangle 6">
          <a:extLst>
            <a:ext uri="{FF2B5EF4-FFF2-40B4-BE49-F238E27FC236}">
              <a16:creationId xmlns:a16="http://schemas.microsoft.com/office/drawing/2014/main" id="{438921FC-4EE5-4AAE-8166-6E54C1DFC140}"/>
            </a:ext>
          </a:extLst>
        </xdr:cNvPr>
        <xdr:cNvSpPr>
          <a:spLocks noChangeArrowheads="1"/>
        </xdr:cNvSpPr>
      </xdr:nvSpPr>
      <xdr:spPr>
        <a:xfrm flipV="1">
          <a:off x="1590675" y="7400925"/>
          <a:ext cx="377189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2</xdr:col>
      <xdr:colOff>2428875</xdr:colOff>
      <xdr:row>0</xdr:row>
      <xdr:rowOff>47625</xdr:rowOff>
    </xdr:from>
    <xdr:to>
      <xdr:col>11</xdr:col>
      <xdr:colOff>7823</xdr:colOff>
      <xdr:row>0</xdr:row>
      <xdr:rowOff>798739</xdr:rowOff>
    </xdr:to>
    <xdr:sp macro="" textlink="">
      <xdr:nvSpPr>
        <xdr:cNvPr id="8" name="Rectangle 6">
          <a:extLst>
            <a:ext uri="{FF2B5EF4-FFF2-40B4-BE49-F238E27FC236}">
              <a16:creationId xmlns:a16="http://schemas.microsoft.com/office/drawing/2014/main" id="{7233FAF5-0DF4-476B-943A-1EDE272451C0}"/>
            </a:ext>
          </a:extLst>
        </xdr:cNvPr>
        <xdr:cNvSpPr>
          <a:spLocks noChangeArrowheads="1"/>
        </xdr:cNvSpPr>
      </xdr:nvSpPr>
      <xdr:spPr>
        <a:xfrm flipV="1">
          <a:off x="4733925" y="47625"/>
          <a:ext cx="7484948"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2</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«ՌՀՀ-ԳՀԱՊՁԲ-26/32»</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6"/>
  <sheetViews>
    <sheetView topLeftCell="A12" zoomScale="110" zoomScaleNormal="110" zoomScaleSheetLayoutView="100" workbookViewId="0">
      <selection activeCell="E9" sqref="E9"/>
    </sheetView>
  </sheetViews>
  <sheetFormatPr defaultColWidth="8.85546875" defaultRowHeight="12.75" x14ac:dyDescent="0.25"/>
  <cols>
    <col min="1" max="1" width="9.7109375" style="9" customWidth="1"/>
    <col min="2" max="2" width="18" style="9" customWidth="1"/>
    <col min="3" max="3" width="25" style="10" customWidth="1"/>
    <col min="4" max="4" width="16.85546875" style="9" customWidth="1"/>
    <col min="5" max="5" width="90.7109375" style="29" customWidth="1"/>
    <col min="6" max="7" width="12.85546875" style="26" customWidth="1"/>
    <col min="8" max="8" width="14.42578125" style="21" customWidth="1"/>
    <col min="9" max="9" width="11.5703125" style="24" customWidth="1"/>
    <col min="10" max="11" width="15.140625" style="24" customWidth="1"/>
    <col min="12" max="12" width="18" style="26" customWidth="1"/>
    <col min="13" max="16384" width="8.85546875" style="9"/>
  </cols>
  <sheetData>
    <row r="1" spans="1:27" ht="80.45" customHeight="1" x14ac:dyDescent="0.25">
      <c r="I1" s="21"/>
      <c r="J1" s="26"/>
      <c r="K1" s="26"/>
    </row>
    <row r="2" spans="1:27" ht="80.45" customHeight="1" x14ac:dyDescent="0.25">
      <c r="I2" s="21"/>
      <c r="J2" s="26"/>
      <c r="K2" s="26"/>
    </row>
    <row r="3" spans="1:27" s="11" customFormat="1" ht="21.6" customHeight="1" x14ac:dyDescent="0.25">
      <c r="C3" s="15"/>
      <c r="E3" s="16"/>
      <c r="F3" s="30"/>
      <c r="G3" s="30"/>
      <c r="H3" s="21"/>
      <c r="I3" s="21"/>
      <c r="J3" s="30"/>
      <c r="K3" s="30"/>
      <c r="L3" s="17" t="s">
        <v>1</v>
      </c>
    </row>
    <row r="4" spans="1:27" ht="25.9" customHeight="1" x14ac:dyDescent="0.25">
      <c r="A4" s="37" t="s">
        <v>2</v>
      </c>
      <c r="B4" s="38"/>
      <c r="C4" s="38"/>
      <c r="D4" s="38"/>
      <c r="E4" s="38"/>
      <c r="F4" s="38"/>
      <c r="G4" s="38"/>
      <c r="H4" s="38"/>
      <c r="I4" s="38"/>
      <c r="J4" s="38"/>
      <c r="K4" s="38"/>
      <c r="L4" s="39"/>
    </row>
    <row r="5" spans="1:27" s="11" customFormat="1" ht="41.45" customHeight="1" x14ac:dyDescent="0.25">
      <c r="A5" s="40" t="s">
        <v>3</v>
      </c>
      <c r="B5" s="40" t="s">
        <v>4</v>
      </c>
      <c r="C5" s="42" t="s">
        <v>5</v>
      </c>
      <c r="D5" s="40" t="s">
        <v>6</v>
      </c>
      <c r="E5" s="42" t="s">
        <v>7</v>
      </c>
      <c r="F5" s="44" t="s">
        <v>8</v>
      </c>
      <c r="G5" s="40" t="s">
        <v>9</v>
      </c>
      <c r="H5" s="42" t="s">
        <v>10</v>
      </c>
      <c r="I5" s="42" t="s">
        <v>11</v>
      </c>
      <c r="J5" s="34" t="s">
        <v>12</v>
      </c>
      <c r="K5" s="35"/>
      <c r="L5" s="36"/>
    </row>
    <row r="6" spans="1:27" s="11" customFormat="1" ht="62.45" customHeight="1" x14ac:dyDescent="0.25">
      <c r="A6" s="41"/>
      <c r="B6" s="41"/>
      <c r="C6" s="43"/>
      <c r="D6" s="41"/>
      <c r="E6" s="43"/>
      <c r="F6" s="45"/>
      <c r="G6" s="41"/>
      <c r="H6" s="43"/>
      <c r="I6" s="43"/>
      <c r="J6" s="25" t="s">
        <v>13</v>
      </c>
      <c r="K6" s="25" t="s">
        <v>14</v>
      </c>
      <c r="L6" s="25" t="s">
        <v>15</v>
      </c>
    </row>
    <row r="7" spans="1:27" s="11" customFormat="1" ht="399.75" customHeight="1" x14ac:dyDescent="0.25">
      <c r="A7" s="12">
        <v>1</v>
      </c>
      <c r="B7" s="13" t="s">
        <v>31</v>
      </c>
      <c r="C7" s="19" t="s">
        <v>30</v>
      </c>
      <c r="D7" s="13"/>
      <c r="E7" s="55" t="s">
        <v>32</v>
      </c>
      <c r="F7" s="31" t="s">
        <v>16</v>
      </c>
      <c r="G7" s="20">
        <f t="shared" ref="G7:G9" si="0">+H7/I7</f>
        <v>600000</v>
      </c>
      <c r="H7" s="22">
        <v>600000</v>
      </c>
      <c r="I7" s="23">
        <v>1</v>
      </c>
      <c r="J7" s="23" t="s">
        <v>17</v>
      </c>
      <c r="K7" s="27">
        <f t="shared" ref="K7:K9" si="1">I7</f>
        <v>1</v>
      </c>
      <c r="L7" s="28" t="s">
        <v>27</v>
      </c>
    </row>
    <row r="8" spans="1:27" s="15" customFormat="1" ht="409.5" customHeight="1" x14ac:dyDescent="0.25">
      <c r="A8" s="14">
        <v>2</v>
      </c>
      <c r="B8" s="13" t="s">
        <v>33</v>
      </c>
      <c r="C8" s="19" t="s">
        <v>29</v>
      </c>
      <c r="D8" s="13"/>
      <c r="E8" s="32" t="s">
        <v>34</v>
      </c>
      <c r="F8" s="31" t="s">
        <v>16</v>
      </c>
      <c r="G8" s="20">
        <f t="shared" si="0"/>
        <v>450000</v>
      </c>
      <c r="H8" s="22">
        <v>450000</v>
      </c>
      <c r="I8" s="23">
        <v>1</v>
      </c>
      <c r="J8" s="23" t="s">
        <v>17</v>
      </c>
      <c r="K8" s="27">
        <f t="shared" si="1"/>
        <v>1</v>
      </c>
      <c r="L8" s="28" t="s">
        <v>26</v>
      </c>
    </row>
    <row r="9" spans="1:27" s="15" customFormat="1" ht="409.5" customHeight="1" x14ac:dyDescent="0.25">
      <c r="A9" s="12">
        <v>3</v>
      </c>
      <c r="B9" s="13" t="s">
        <v>35</v>
      </c>
      <c r="C9" s="19" t="s">
        <v>28</v>
      </c>
      <c r="D9" s="13"/>
      <c r="E9" s="55" t="s">
        <v>36</v>
      </c>
      <c r="F9" s="31" t="s">
        <v>16</v>
      </c>
      <c r="G9" s="20">
        <f t="shared" si="0"/>
        <v>315000</v>
      </c>
      <c r="H9" s="22">
        <v>315000</v>
      </c>
      <c r="I9" s="23">
        <v>1</v>
      </c>
      <c r="J9" s="23" t="s">
        <v>17</v>
      </c>
      <c r="K9" s="27">
        <f t="shared" si="1"/>
        <v>1</v>
      </c>
      <c r="L9" s="28" t="s">
        <v>27</v>
      </c>
    </row>
    <row r="10" spans="1:27" x14ac:dyDescent="0.25">
      <c r="B10" s="26"/>
      <c r="C10" s="26"/>
      <c r="D10" s="26"/>
      <c r="E10" s="26"/>
      <c r="H10" s="33">
        <f>SUM(H7:H9)</f>
        <v>1365000</v>
      </c>
      <c r="I10" s="26"/>
      <c r="J10" s="26"/>
      <c r="K10" s="26"/>
      <c r="L10" s="26">
        <f>SUM(L7:L9)</f>
        <v>0</v>
      </c>
      <c r="M10" s="26"/>
      <c r="N10" s="26"/>
      <c r="O10" s="26"/>
      <c r="P10" s="26"/>
      <c r="Q10" s="26"/>
      <c r="R10" s="26"/>
      <c r="S10" s="26"/>
      <c r="T10" s="26"/>
      <c r="U10" s="26"/>
    </row>
    <row r="11" spans="1:27" x14ac:dyDescent="0.25">
      <c r="A11" s="26"/>
      <c r="B11" s="26"/>
      <c r="C11" s="26"/>
      <c r="D11" s="26"/>
      <c r="E11" s="26"/>
      <c r="H11" s="26"/>
      <c r="I11" s="26"/>
      <c r="J11" s="26"/>
      <c r="K11" s="26"/>
      <c r="M11" s="26"/>
      <c r="N11" s="26"/>
      <c r="O11" s="26"/>
      <c r="P11" s="26"/>
      <c r="Q11" s="26"/>
      <c r="R11" s="26"/>
      <c r="S11" s="26"/>
      <c r="T11" s="26"/>
      <c r="U11" s="26"/>
      <c r="V11" s="26"/>
      <c r="W11" s="26"/>
      <c r="X11" s="26"/>
      <c r="Y11" s="26"/>
      <c r="Z11" s="26"/>
      <c r="AA11" s="26"/>
    </row>
    <row r="12" spans="1:27" ht="84.75" customHeight="1" x14ac:dyDescent="0.25">
      <c r="A12" s="26"/>
      <c r="B12" s="26"/>
      <c r="C12" s="26"/>
      <c r="D12" s="26"/>
      <c r="E12" s="26"/>
      <c r="H12" s="26"/>
      <c r="I12" s="26"/>
      <c r="J12" s="26"/>
      <c r="K12" s="26"/>
      <c r="M12" s="26"/>
      <c r="N12" s="26"/>
      <c r="O12" s="26"/>
      <c r="P12" s="26"/>
      <c r="Q12" s="26"/>
      <c r="R12" s="26"/>
      <c r="S12" s="26"/>
      <c r="T12" s="26"/>
      <c r="U12" s="26"/>
      <c r="V12" s="26"/>
      <c r="W12" s="26"/>
      <c r="X12" s="26"/>
      <c r="Y12" s="26"/>
      <c r="Z12" s="26"/>
      <c r="AA12" s="26"/>
    </row>
    <row r="13" spans="1:27" x14ac:dyDescent="0.25">
      <c r="A13" s="26"/>
      <c r="B13" s="26"/>
      <c r="C13" s="26"/>
      <c r="D13" s="26"/>
      <c r="E13" s="26"/>
      <c r="H13" s="26"/>
      <c r="I13" s="26"/>
      <c r="J13" s="26"/>
      <c r="K13" s="26"/>
      <c r="M13" s="26"/>
      <c r="N13" s="26"/>
      <c r="O13" s="26"/>
      <c r="P13" s="26"/>
      <c r="Q13" s="26"/>
      <c r="R13" s="26"/>
      <c r="S13" s="26"/>
      <c r="T13" s="26"/>
      <c r="U13" s="26"/>
      <c r="V13" s="26"/>
      <c r="W13" s="26"/>
      <c r="X13" s="26"/>
      <c r="Y13" s="26"/>
      <c r="Z13" s="26"/>
      <c r="AA13" s="26"/>
    </row>
    <row r="14" spans="1:27" x14ac:dyDescent="0.25">
      <c r="A14" s="26"/>
      <c r="B14" s="26"/>
      <c r="C14" s="26"/>
      <c r="D14" s="26"/>
      <c r="E14" s="26"/>
      <c r="H14" s="26"/>
      <c r="I14" s="26"/>
      <c r="J14" s="26"/>
      <c r="K14" s="26"/>
      <c r="M14" s="26"/>
      <c r="N14" s="26"/>
      <c r="O14" s="26"/>
      <c r="P14" s="26"/>
      <c r="Q14" s="26"/>
      <c r="R14" s="26"/>
      <c r="S14" s="26"/>
      <c r="T14" s="26"/>
      <c r="U14" s="26"/>
      <c r="V14" s="26"/>
      <c r="W14" s="26"/>
      <c r="X14" s="26"/>
      <c r="Y14" s="26"/>
      <c r="Z14" s="26"/>
      <c r="AA14" s="26"/>
    </row>
    <row r="15" spans="1:27" x14ac:dyDescent="0.25">
      <c r="A15" s="26"/>
      <c r="B15" s="26"/>
      <c r="C15" s="26"/>
      <c r="D15" s="26"/>
      <c r="E15" s="26"/>
      <c r="H15" s="26"/>
      <c r="I15" s="26"/>
      <c r="J15" s="26"/>
      <c r="K15" s="26"/>
      <c r="M15" s="26"/>
      <c r="N15" s="26"/>
      <c r="O15" s="26"/>
      <c r="P15" s="26"/>
      <c r="Q15" s="26"/>
      <c r="R15" s="26"/>
      <c r="S15" s="26"/>
      <c r="T15" s="26"/>
      <c r="U15" s="26"/>
      <c r="V15" s="26"/>
      <c r="W15" s="26"/>
      <c r="X15" s="26"/>
      <c r="Y15" s="26"/>
      <c r="Z15" s="26"/>
      <c r="AA15" s="26"/>
    </row>
    <row r="16" spans="1:27" x14ac:dyDescent="0.25">
      <c r="A16" s="26"/>
      <c r="B16" s="26"/>
      <c r="C16" s="26"/>
      <c r="D16" s="26"/>
      <c r="E16" s="26"/>
      <c r="H16" s="26"/>
      <c r="I16" s="26"/>
      <c r="J16" s="26"/>
      <c r="K16" s="26"/>
      <c r="M16" s="26"/>
      <c r="N16" s="26"/>
      <c r="O16" s="26"/>
      <c r="P16" s="26"/>
      <c r="Q16" s="26"/>
      <c r="R16" s="26"/>
      <c r="S16" s="26"/>
      <c r="T16" s="26"/>
      <c r="U16" s="26"/>
      <c r="V16" s="26"/>
      <c r="W16" s="26"/>
      <c r="X16" s="26"/>
      <c r="Y16" s="26"/>
      <c r="Z16" s="26"/>
      <c r="AA16" s="26"/>
    </row>
    <row r="17" spans="1:27" x14ac:dyDescent="0.25">
      <c r="A17" s="26"/>
      <c r="B17" s="26"/>
      <c r="C17" s="26"/>
      <c r="D17" s="26"/>
      <c r="E17" s="26"/>
      <c r="H17" s="26"/>
      <c r="I17" s="26"/>
      <c r="J17" s="26"/>
      <c r="K17" s="26"/>
      <c r="M17" s="26"/>
      <c r="N17" s="26"/>
      <c r="O17" s="26"/>
      <c r="P17" s="26"/>
      <c r="Q17" s="26"/>
      <c r="R17" s="26"/>
      <c r="S17" s="26"/>
      <c r="T17" s="26"/>
      <c r="U17" s="26"/>
      <c r="V17" s="26"/>
      <c r="W17" s="26"/>
      <c r="X17" s="26"/>
      <c r="Y17" s="26"/>
      <c r="Z17" s="26"/>
      <c r="AA17" s="26"/>
    </row>
    <row r="18" spans="1:27" x14ac:dyDescent="0.25">
      <c r="A18" s="26"/>
      <c r="B18" s="26"/>
      <c r="C18" s="26"/>
      <c r="D18" s="26"/>
      <c r="E18" s="26"/>
      <c r="H18" s="26"/>
      <c r="I18" s="26"/>
      <c r="J18" s="26"/>
      <c r="K18" s="26"/>
      <c r="M18" s="26"/>
      <c r="N18" s="26"/>
      <c r="O18" s="26"/>
      <c r="P18" s="26"/>
      <c r="Q18" s="26"/>
      <c r="R18" s="26"/>
      <c r="S18" s="26"/>
      <c r="T18" s="26"/>
      <c r="U18" s="26"/>
      <c r="V18" s="26"/>
      <c r="W18" s="26"/>
      <c r="X18" s="26"/>
      <c r="Y18" s="26"/>
      <c r="Z18" s="26"/>
      <c r="AA18" s="26"/>
    </row>
    <row r="19" spans="1:27" x14ac:dyDescent="0.25">
      <c r="A19" s="26"/>
      <c r="B19" s="26"/>
      <c r="C19" s="26"/>
      <c r="D19" s="26"/>
      <c r="E19" s="26"/>
      <c r="H19" s="26"/>
      <c r="I19" s="26"/>
      <c r="J19" s="26"/>
      <c r="K19" s="26"/>
      <c r="M19" s="26"/>
      <c r="N19" s="26"/>
      <c r="O19" s="26"/>
      <c r="P19" s="26"/>
      <c r="Q19" s="26"/>
      <c r="R19" s="26"/>
      <c r="S19" s="26"/>
      <c r="T19" s="26"/>
      <c r="U19" s="26"/>
      <c r="V19" s="26"/>
      <c r="W19" s="26"/>
      <c r="X19" s="26"/>
      <c r="Y19" s="26"/>
      <c r="Z19" s="26"/>
      <c r="AA19" s="26"/>
    </row>
    <row r="20" spans="1:27" x14ac:dyDescent="0.25">
      <c r="A20" s="26"/>
      <c r="B20" s="26"/>
      <c r="C20" s="26"/>
      <c r="D20" s="26"/>
      <c r="E20" s="26"/>
      <c r="H20" s="26"/>
      <c r="I20" s="26"/>
      <c r="J20" s="26"/>
      <c r="K20" s="26"/>
      <c r="M20" s="26"/>
      <c r="N20" s="26"/>
      <c r="O20" s="26"/>
      <c r="P20" s="26"/>
      <c r="Q20" s="26"/>
      <c r="R20" s="26"/>
      <c r="S20" s="26"/>
      <c r="T20" s="26"/>
      <c r="U20" s="26"/>
      <c r="V20" s="26"/>
      <c r="W20" s="26"/>
      <c r="X20" s="26"/>
      <c r="Y20" s="26"/>
      <c r="Z20" s="26"/>
      <c r="AA20" s="26"/>
    </row>
    <row r="21" spans="1:27" x14ac:dyDescent="0.25">
      <c r="A21" s="26"/>
      <c r="B21" s="26"/>
      <c r="C21" s="26"/>
      <c r="D21" s="26"/>
      <c r="E21" s="26"/>
      <c r="H21" s="26"/>
      <c r="I21" s="26"/>
      <c r="J21" s="26"/>
      <c r="K21" s="26"/>
      <c r="M21" s="26"/>
      <c r="N21" s="26"/>
      <c r="O21" s="26"/>
      <c r="P21" s="26"/>
      <c r="Q21" s="26"/>
      <c r="R21" s="26"/>
      <c r="S21" s="26"/>
      <c r="T21" s="26"/>
      <c r="U21" s="26"/>
      <c r="V21" s="26"/>
      <c r="W21" s="26"/>
      <c r="X21" s="26"/>
      <c r="Y21" s="26"/>
      <c r="Z21" s="26"/>
      <c r="AA21" s="26"/>
    </row>
    <row r="22" spans="1:27" x14ac:dyDescent="0.25">
      <c r="A22" s="26"/>
      <c r="B22" s="26"/>
      <c r="C22" s="26"/>
      <c r="D22" s="26"/>
      <c r="E22" s="26"/>
      <c r="H22" s="26"/>
      <c r="I22" s="26"/>
      <c r="J22" s="26"/>
      <c r="K22" s="26"/>
      <c r="M22" s="26"/>
      <c r="N22" s="26"/>
      <c r="O22" s="26"/>
      <c r="P22" s="26"/>
      <c r="Q22" s="26"/>
      <c r="R22" s="26"/>
      <c r="S22" s="26"/>
      <c r="T22" s="26"/>
      <c r="U22" s="26"/>
      <c r="V22" s="26"/>
      <c r="W22" s="26"/>
      <c r="X22" s="26"/>
      <c r="Y22" s="26"/>
      <c r="Z22" s="26"/>
      <c r="AA22" s="26"/>
    </row>
    <row r="23" spans="1:27" x14ac:dyDescent="0.25">
      <c r="A23" s="26"/>
      <c r="B23" s="26"/>
      <c r="C23" s="26"/>
      <c r="D23" s="26"/>
      <c r="E23" s="26"/>
      <c r="H23" s="26"/>
      <c r="I23" s="26"/>
      <c r="J23" s="26"/>
      <c r="K23" s="26"/>
      <c r="M23" s="26"/>
      <c r="N23" s="26"/>
      <c r="O23" s="26"/>
      <c r="P23" s="26"/>
      <c r="Q23" s="26"/>
      <c r="R23" s="26"/>
      <c r="S23" s="26"/>
      <c r="T23" s="26"/>
      <c r="U23" s="26"/>
      <c r="V23" s="26"/>
      <c r="W23" s="26"/>
      <c r="X23" s="26"/>
      <c r="Y23" s="26"/>
      <c r="Z23" s="26"/>
      <c r="AA23" s="26"/>
    </row>
    <row r="24" spans="1:27" x14ac:dyDescent="0.25">
      <c r="A24" s="26"/>
      <c r="B24" s="26"/>
      <c r="C24" s="26"/>
      <c r="D24" s="26"/>
      <c r="E24" s="26"/>
      <c r="H24" s="26"/>
      <c r="I24" s="26"/>
      <c r="J24" s="26"/>
      <c r="K24" s="26"/>
      <c r="M24" s="26"/>
      <c r="N24" s="26"/>
      <c r="O24" s="26"/>
      <c r="P24" s="26"/>
      <c r="Q24" s="26"/>
      <c r="R24" s="26"/>
      <c r="S24" s="26"/>
      <c r="T24" s="26"/>
      <c r="U24" s="26"/>
      <c r="V24" s="26"/>
      <c r="W24" s="26"/>
      <c r="X24" s="26"/>
      <c r="Y24" s="26"/>
      <c r="Z24" s="26"/>
      <c r="AA24" s="26"/>
    </row>
    <row r="25" spans="1:27" x14ac:dyDescent="0.25">
      <c r="A25" s="26"/>
      <c r="B25" s="26"/>
      <c r="C25" s="26"/>
      <c r="D25" s="26"/>
      <c r="E25" s="26"/>
      <c r="H25" s="26"/>
      <c r="I25" s="26"/>
      <c r="J25" s="26"/>
      <c r="K25" s="26"/>
      <c r="M25" s="26"/>
      <c r="N25" s="26"/>
      <c r="O25" s="26"/>
      <c r="P25" s="26"/>
      <c r="Q25" s="26"/>
      <c r="R25" s="26"/>
      <c r="S25" s="26"/>
      <c r="T25" s="26"/>
      <c r="U25" s="26"/>
      <c r="V25" s="26"/>
      <c r="W25" s="26"/>
      <c r="X25" s="26"/>
      <c r="Y25" s="26"/>
      <c r="Z25" s="26"/>
      <c r="AA25" s="26"/>
    </row>
    <row r="26" spans="1:27" x14ac:dyDescent="0.25">
      <c r="A26" s="26"/>
      <c r="B26" s="26"/>
      <c r="C26" s="26"/>
      <c r="D26" s="26"/>
      <c r="E26" s="26"/>
      <c r="H26" s="26"/>
      <c r="I26" s="26"/>
      <c r="J26" s="26"/>
      <c r="K26" s="26"/>
      <c r="M26" s="26"/>
      <c r="N26" s="26"/>
      <c r="O26" s="26"/>
      <c r="P26" s="26"/>
      <c r="Q26" s="26"/>
      <c r="R26" s="26"/>
      <c r="S26" s="26"/>
      <c r="T26" s="26"/>
      <c r="U26" s="26"/>
      <c r="V26" s="26"/>
      <c r="W26" s="26"/>
      <c r="X26" s="26"/>
      <c r="Y26" s="26"/>
      <c r="Z26" s="26"/>
      <c r="AA26" s="26"/>
    </row>
    <row r="27" spans="1:27" x14ac:dyDescent="0.25">
      <c r="A27" s="26"/>
      <c r="B27" s="26"/>
      <c r="C27" s="26"/>
      <c r="D27" s="26"/>
      <c r="E27" s="26"/>
      <c r="H27" s="26"/>
      <c r="I27" s="26"/>
      <c r="J27" s="26"/>
      <c r="K27" s="26"/>
      <c r="M27" s="26"/>
      <c r="N27" s="26"/>
      <c r="O27" s="26"/>
      <c r="P27" s="26"/>
      <c r="Q27" s="26"/>
      <c r="R27" s="26"/>
      <c r="S27" s="26"/>
      <c r="T27" s="26"/>
      <c r="U27" s="26"/>
      <c r="V27" s="26"/>
      <c r="W27" s="26"/>
      <c r="X27" s="26"/>
      <c r="Y27" s="26"/>
      <c r="Z27" s="26"/>
      <c r="AA27" s="26"/>
    </row>
    <row r="28" spans="1:27" x14ac:dyDescent="0.25">
      <c r="A28" s="26"/>
      <c r="B28" s="26"/>
      <c r="C28" s="26"/>
      <c r="D28" s="26"/>
      <c r="E28" s="26"/>
      <c r="H28" s="26"/>
      <c r="I28" s="26"/>
      <c r="J28" s="26"/>
      <c r="K28" s="26"/>
      <c r="M28" s="26"/>
      <c r="N28" s="26"/>
      <c r="O28" s="26"/>
      <c r="P28" s="26"/>
      <c r="Q28" s="26"/>
      <c r="R28" s="26"/>
      <c r="S28" s="26"/>
      <c r="T28" s="26"/>
      <c r="U28" s="26"/>
      <c r="V28" s="26"/>
      <c r="W28" s="26"/>
      <c r="X28" s="26"/>
      <c r="Y28" s="26"/>
      <c r="Z28" s="26"/>
      <c r="AA28" s="26"/>
    </row>
    <row r="29" spans="1:27" x14ac:dyDescent="0.25">
      <c r="A29" s="26"/>
      <c r="B29" s="26"/>
      <c r="C29" s="26"/>
      <c r="D29" s="26"/>
      <c r="E29" s="26"/>
      <c r="H29" s="26"/>
      <c r="I29" s="26"/>
      <c r="J29" s="26"/>
      <c r="K29" s="26"/>
      <c r="M29" s="26"/>
      <c r="N29" s="26"/>
      <c r="O29" s="26"/>
      <c r="P29" s="26"/>
      <c r="Q29" s="26"/>
      <c r="R29" s="26"/>
      <c r="S29" s="26"/>
      <c r="T29" s="26"/>
      <c r="U29" s="26"/>
      <c r="V29" s="26"/>
      <c r="W29" s="26"/>
      <c r="X29" s="26"/>
      <c r="Y29" s="26"/>
      <c r="Z29" s="26"/>
      <c r="AA29" s="26"/>
    </row>
    <row r="30" spans="1:27" x14ac:dyDescent="0.25">
      <c r="A30" s="26"/>
      <c r="B30" s="26"/>
      <c r="C30" s="26"/>
      <c r="D30" s="26"/>
      <c r="E30" s="26"/>
      <c r="H30" s="26"/>
      <c r="I30" s="26"/>
      <c r="J30" s="26"/>
      <c r="K30" s="26"/>
      <c r="M30" s="26"/>
      <c r="N30" s="26"/>
      <c r="O30" s="26"/>
      <c r="P30" s="26"/>
      <c r="Q30" s="26"/>
      <c r="R30" s="26"/>
      <c r="S30" s="26"/>
      <c r="T30" s="26"/>
      <c r="U30" s="26"/>
      <c r="V30" s="26"/>
      <c r="W30" s="26"/>
      <c r="X30" s="26"/>
      <c r="Y30" s="26"/>
      <c r="Z30" s="26"/>
      <c r="AA30" s="26"/>
    </row>
    <row r="31" spans="1:27" x14ac:dyDescent="0.25">
      <c r="A31" s="26"/>
      <c r="B31" s="26"/>
      <c r="C31" s="26"/>
      <c r="D31" s="26"/>
      <c r="E31" s="26"/>
      <c r="H31" s="26"/>
      <c r="I31" s="26"/>
      <c r="J31" s="26"/>
      <c r="K31" s="26"/>
      <c r="M31" s="26"/>
      <c r="N31" s="26"/>
      <c r="O31" s="26"/>
      <c r="P31" s="26"/>
      <c r="Q31" s="26"/>
      <c r="R31" s="26"/>
      <c r="S31" s="26"/>
      <c r="T31" s="26"/>
      <c r="U31" s="26"/>
      <c r="V31" s="26"/>
      <c r="W31" s="26"/>
      <c r="X31" s="26"/>
      <c r="Y31" s="26"/>
      <c r="Z31" s="26"/>
      <c r="AA31" s="26"/>
    </row>
    <row r="32" spans="1:27" x14ac:dyDescent="0.25">
      <c r="A32" s="26"/>
      <c r="B32" s="26"/>
      <c r="C32" s="26"/>
      <c r="D32" s="26"/>
      <c r="E32" s="26"/>
      <c r="H32" s="26"/>
      <c r="I32" s="26"/>
      <c r="J32" s="26"/>
      <c r="K32" s="26"/>
      <c r="M32" s="26"/>
      <c r="N32" s="26"/>
      <c r="O32" s="26"/>
      <c r="P32" s="26"/>
      <c r="Q32" s="26"/>
      <c r="R32" s="26"/>
      <c r="S32" s="26"/>
      <c r="T32" s="26"/>
      <c r="U32" s="26"/>
      <c r="V32" s="26"/>
      <c r="W32" s="26"/>
      <c r="X32" s="26"/>
      <c r="Y32" s="26"/>
      <c r="Z32" s="26"/>
      <c r="AA32" s="26"/>
    </row>
    <row r="33" spans="3:11" x14ac:dyDescent="0.25">
      <c r="C33" s="9"/>
      <c r="E33" s="9"/>
      <c r="I33" s="21"/>
      <c r="J33" s="26"/>
      <c r="K33" s="26"/>
    </row>
    <row r="34" spans="3:11" x14ac:dyDescent="0.25">
      <c r="C34" s="9"/>
      <c r="E34" s="9"/>
      <c r="I34" s="21"/>
      <c r="J34" s="26"/>
      <c r="K34" s="26"/>
    </row>
    <row r="35" spans="3:11" x14ac:dyDescent="0.25">
      <c r="C35" s="9"/>
      <c r="E35" s="9"/>
      <c r="I35" s="21"/>
      <c r="J35" s="26"/>
      <c r="K35" s="26"/>
    </row>
    <row r="36" spans="3:11" x14ac:dyDescent="0.25">
      <c r="C36" s="9"/>
      <c r="E36" s="9"/>
      <c r="I36" s="21"/>
      <c r="J36" s="26"/>
      <c r="K36" s="26"/>
    </row>
    <row r="37" spans="3:11" x14ac:dyDescent="0.25">
      <c r="C37" s="9"/>
      <c r="E37" s="9"/>
      <c r="I37" s="21"/>
      <c r="J37" s="26"/>
      <c r="K37" s="26"/>
    </row>
    <row r="38" spans="3:11" x14ac:dyDescent="0.25">
      <c r="C38" s="9"/>
      <c r="E38" s="9"/>
      <c r="I38" s="21"/>
      <c r="J38" s="26"/>
      <c r="K38" s="26"/>
    </row>
    <row r="39" spans="3:11" x14ac:dyDescent="0.25">
      <c r="C39" s="9"/>
      <c r="E39" s="9"/>
      <c r="I39" s="21"/>
      <c r="J39" s="26"/>
      <c r="K39" s="26"/>
    </row>
    <row r="40" spans="3:11" x14ac:dyDescent="0.25">
      <c r="C40" s="9"/>
      <c r="E40" s="9"/>
      <c r="I40" s="21"/>
      <c r="J40" s="26"/>
      <c r="K40" s="26"/>
    </row>
    <row r="41" spans="3:11" x14ac:dyDescent="0.25">
      <c r="C41" s="9"/>
      <c r="E41" s="9"/>
      <c r="I41" s="21"/>
      <c r="J41" s="26"/>
      <c r="K41" s="26"/>
    </row>
    <row r="42" spans="3:11" x14ac:dyDescent="0.25">
      <c r="C42" s="9"/>
      <c r="E42" s="9"/>
      <c r="I42" s="21"/>
      <c r="J42" s="26"/>
      <c r="K42" s="26"/>
    </row>
    <row r="43" spans="3:11" x14ac:dyDescent="0.25">
      <c r="C43" s="9"/>
      <c r="E43" s="9"/>
      <c r="I43" s="21"/>
      <c r="J43" s="26"/>
      <c r="K43" s="26"/>
    </row>
    <row r="44" spans="3:11" x14ac:dyDescent="0.25">
      <c r="C44" s="9"/>
      <c r="E44" s="9"/>
      <c r="I44" s="21"/>
      <c r="J44" s="26"/>
      <c r="K44" s="26"/>
    </row>
    <row r="45" spans="3:11" x14ac:dyDescent="0.25">
      <c r="C45" s="9"/>
      <c r="E45" s="9"/>
      <c r="I45" s="21"/>
      <c r="J45" s="26"/>
      <c r="K45" s="26"/>
    </row>
    <row r="46" spans="3:11" x14ac:dyDescent="0.25">
      <c r="C46" s="9"/>
      <c r="E46" s="9"/>
      <c r="I46" s="21"/>
      <c r="J46" s="26"/>
      <c r="K46" s="26"/>
    </row>
    <row r="47" spans="3:11" x14ac:dyDescent="0.25">
      <c r="C47" s="9"/>
      <c r="E47" s="9"/>
      <c r="I47" s="21"/>
      <c r="J47" s="26"/>
      <c r="K47" s="26"/>
    </row>
    <row r="48" spans="3:11" x14ac:dyDescent="0.25">
      <c r="C48" s="9"/>
      <c r="E48" s="9"/>
      <c r="I48" s="21"/>
      <c r="J48" s="26"/>
      <c r="K48" s="26"/>
    </row>
    <row r="49" spans="3:11" x14ac:dyDescent="0.25">
      <c r="C49" s="9"/>
      <c r="E49" s="9"/>
      <c r="I49" s="21"/>
      <c r="J49" s="26"/>
      <c r="K49" s="26"/>
    </row>
    <row r="50" spans="3:11" x14ac:dyDescent="0.25">
      <c r="C50" s="9"/>
      <c r="E50" s="9"/>
      <c r="I50" s="21"/>
      <c r="J50" s="26"/>
      <c r="K50" s="26"/>
    </row>
    <row r="51" spans="3:11" x14ac:dyDescent="0.25">
      <c r="C51" s="9"/>
      <c r="E51" s="9"/>
      <c r="I51" s="21"/>
      <c r="J51" s="26"/>
      <c r="K51" s="26"/>
    </row>
    <row r="52" spans="3:11" x14ac:dyDescent="0.25">
      <c r="C52" s="9"/>
      <c r="E52" s="9"/>
      <c r="I52" s="21"/>
      <c r="J52" s="26"/>
      <c r="K52" s="26"/>
    </row>
    <row r="53" spans="3:11" x14ac:dyDescent="0.25">
      <c r="C53" s="9"/>
      <c r="E53" s="9"/>
      <c r="I53" s="21"/>
      <c r="J53" s="26"/>
      <c r="K53" s="26"/>
    </row>
    <row r="54" spans="3:11" x14ac:dyDescent="0.25">
      <c r="C54" s="9"/>
      <c r="E54" s="9"/>
      <c r="I54" s="21"/>
      <c r="J54" s="26"/>
      <c r="K54" s="26"/>
    </row>
    <row r="55" spans="3:11" x14ac:dyDescent="0.25">
      <c r="C55" s="9"/>
      <c r="E55" s="9"/>
      <c r="I55" s="21"/>
      <c r="J55" s="26"/>
      <c r="K55" s="26"/>
    </row>
    <row r="56" spans="3:11" x14ac:dyDescent="0.25">
      <c r="C56" s="9"/>
      <c r="E56" s="9"/>
      <c r="I56" s="21"/>
      <c r="J56" s="26"/>
      <c r="K56" s="26"/>
    </row>
    <row r="57" spans="3:11" x14ac:dyDescent="0.25">
      <c r="C57" s="9"/>
      <c r="E57" s="9"/>
      <c r="I57" s="21"/>
      <c r="J57" s="26"/>
      <c r="K57" s="26"/>
    </row>
    <row r="58" spans="3:11" x14ac:dyDescent="0.25">
      <c r="C58" s="9"/>
      <c r="E58" s="9"/>
      <c r="I58" s="21"/>
      <c r="J58" s="26"/>
      <c r="K58" s="26"/>
    </row>
    <row r="59" spans="3:11" x14ac:dyDescent="0.25">
      <c r="C59" s="9"/>
      <c r="E59" s="9"/>
      <c r="I59" s="21"/>
      <c r="J59" s="26"/>
      <c r="K59" s="26"/>
    </row>
    <row r="60" spans="3:11" x14ac:dyDescent="0.25">
      <c r="C60" s="9"/>
      <c r="E60" s="9"/>
    </row>
    <row r="61" spans="3:11" x14ac:dyDescent="0.25">
      <c r="C61" s="9"/>
      <c r="E61" s="9"/>
    </row>
    <row r="62" spans="3:11" x14ac:dyDescent="0.25">
      <c r="C62" s="9"/>
      <c r="E62" s="9"/>
    </row>
    <row r="63" spans="3:11" x14ac:dyDescent="0.25">
      <c r="C63" s="9"/>
      <c r="E63" s="9"/>
    </row>
    <row r="64" spans="3:11" x14ac:dyDescent="0.25">
      <c r="C64" s="9"/>
      <c r="E64" s="9"/>
    </row>
    <row r="65" spans="3:5" x14ac:dyDescent="0.25">
      <c r="C65" s="9"/>
      <c r="E65" s="9"/>
    </row>
    <row r="66" spans="3:5" x14ac:dyDescent="0.25">
      <c r="C66" s="9"/>
      <c r="E66" s="9"/>
    </row>
  </sheetData>
  <autoFilter ref="A6:L10" xr:uid="{00000000-0009-0000-0000-000000000000}"/>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scale="58"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
  <sheetViews>
    <sheetView tabSelected="1" workbookViewId="0">
      <selection activeCell="F10" sqref="F10"/>
    </sheetView>
  </sheetViews>
  <sheetFormatPr defaultRowHeight="15" x14ac:dyDescent="0.25"/>
  <cols>
    <col min="1" max="1" width="15.7109375" customWidth="1"/>
    <col min="2" max="2" width="18.85546875" customWidth="1"/>
    <col min="3" max="3" width="43.42578125" style="3" customWidth="1"/>
    <col min="4" max="11" width="13.140625" customWidth="1"/>
  </cols>
  <sheetData>
    <row r="1" spans="1:11" ht="67.150000000000006" customHeight="1" x14ac:dyDescent="0.25"/>
    <row r="3" spans="1:11" ht="46.9" customHeight="1" x14ac:dyDescent="0.25"/>
    <row r="5" spans="1:11" ht="16.5" x14ac:dyDescent="0.3">
      <c r="K5" s="4" t="s">
        <v>1</v>
      </c>
    </row>
    <row r="6" spans="1:11" s="1" customFormat="1" ht="25.9" customHeight="1" x14ac:dyDescent="0.25">
      <c r="A6" s="46" t="s">
        <v>2</v>
      </c>
      <c r="B6" s="47"/>
      <c r="C6" s="47"/>
      <c r="D6" s="47"/>
      <c r="E6" s="47"/>
      <c r="F6" s="47"/>
      <c r="G6" s="47"/>
      <c r="H6" s="47"/>
      <c r="I6" s="47"/>
      <c r="J6" s="47"/>
      <c r="K6" s="48"/>
    </row>
    <row r="7" spans="1:11" s="1" customFormat="1" ht="28.15" customHeight="1" x14ac:dyDescent="0.25">
      <c r="A7" s="49" t="s">
        <v>3</v>
      </c>
      <c r="B7" s="49" t="s">
        <v>4</v>
      </c>
      <c r="C7" s="49" t="s">
        <v>5</v>
      </c>
      <c r="D7" s="52" t="s">
        <v>18</v>
      </c>
      <c r="E7" s="53"/>
      <c r="F7" s="53"/>
      <c r="G7" s="53"/>
      <c r="H7" s="53"/>
      <c r="I7" s="53"/>
      <c r="J7" s="53"/>
      <c r="K7" s="54"/>
    </row>
    <row r="8" spans="1:11" s="1" customFormat="1" ht="91.9" customHeight="1" x14ac:dyDescent="0.25">
      <c r="A8" s="50"/>
      <c r="B8" s="50"/>
      <c r="C8" s="51"/>
      <c r="D8" s="5" t="s">
        <v>19</v>
      </c>
      <c r="E8" s="5" t="s">
        <v>20</v>
      </c>
      <c r="F8" s="5" t="s">
        <v>21</v>
      </c>
      <c r="G8" s="5" t="s">
        <v>22</v>
      </c>
      <c r="H8" s="5" t="s">
        <v>23</v>
      </c>
      <c r="I8" s="5" t="s">
        <v>24</v>
      </c>
      <c r="J8" s="5" t="s">
        <v>25</v>
      </c>
      <c r="K8" s="6" t="s">
        <v>0</v>
      </c>
    </row>
    <row r="9" spans="1:11" ht="38.25" customHeight="1" x14ac:dyDescent="0.25">
      <c r="A9" s="7">
        <f>+'Gnman-Bnutagir'!A7</f>
        <v>1</v>
      </c>
      <c r="B9" s="2" t="str">
        <f>+'Gnman-Bnutagir'!B7</f>
        <v>30211200/30</v>
      </c>
      <c r="C9" s="18" t="str">
        <f>+'Gnman-Bnutagir'!C7</f>
        <v xml:space="preserve">Դյուրակիր համակարգիչ-1
</v>
      </c>
      <c r="D9" s="8">
        <v>1</v>
      </c>
      <c r="E9" s="8">
        <f t="shared" ref="E9:K11" si="0">+D9</f>
        <v>1</v>
      </c>
      <c r="F9" s="8">
        <f t="shared" si="0"/>
        <v>1</v>
      </c>
      <c r="G9" s="8">
        <f t="shared" si="0"/>
        <v>1</v>
      </c>
      <c r="H9" s="8">
        <f t="shared" si="0"/>
        <v>1</v>
      </c>
      <c r="I9" s="8">
        <f t="shared" si="0"/>
        <v>1</v>
      </c>
      <c r="J9" s="8">
        <f t="shared" si="0"/>
        <v>1</v>
      </c>
      <c r="K9" s="8">
        <f t="shared" si="0"/>
        <v>1</v>
      </c>
    </row>
    <row r="10" spans="1:11" ht="40.5" customHeight="1" x14ac:dyDescent="0.25">
      <c r="A10" s="7">
        <f>+'Gnman-Bnutagir'!A8</f>
        <v>2</v>
      </c>
      <c r="B10" s="2" t="str">
        <f>+'Gnman-Bnutagir'!B8</f>
        <v>30211200/31</v>
      </c>
      <c r="C10" s="18" t="str">
        <f>+'Gnman-Bnutagir'!C8</f>
        <v xml:space="preserve">Դյուրակիր համակարգիչ-2
</v>
      </c>
      <c r="D10" s="8">
        <v>1</v>
      </c>
      <c r="E10" s="8">
        <f t="shared" si="0"/>
        <v>1</v>
      </c>
      <c r="F10" s="8">
        <f t="shared" si="0"/>
        <v>1</v>
      </c>
      <c r="G10" s="8">
        <f t="shared" si="0"/>
        <v>1</v>
      </c>
      <c r="H10" s="8">
        <f t="shared" si="0"/>
        <v>1</v>
      </c>
      <c r="I10" s="8">
        <f t="shared" si="0"/>
        <v>1</v>
      </c>
      <c r="J10" s="8">
        <f t="shared" si="0"/>
        <v>1</v>
      </c>
      <c r="K10" s="8">
        <f t="shared" si="0"/>
        <v>1</v>
      </c>
    </row>
    <row r="11" spans="1:11" ht="31.5" customHeight="1" x14ac:dyDescent="0.25">
      <c r="A11" s="7">
        <f>+'Gnman-Bnutagir'!A9</f>
        <v>3</v>
      </c>
      <c r="B11" s="2" t="str">
        <f>+'Gnman-Bnutagir'!B9</f>
        <v>30211200/32</v>
      </c>
      <c r="C11" s="18" t="str">
        <f>+'Gnman-Bnutagir'!C9</f>
        <v xml:space="preserve">Դյուրակիր համակարգիչ-3
</v>
      </c>
      <c r="D11" s="8">
        <v>1</v>
      </c>
      <c r="E11" s="8">
        <f t="shared" si="0"/>
        <v>1</v>
      </c>
      <c r="F11" s="8">
        <f t="shared" si="0"/>
        <v>1</v>
      </c>
      <c r="G11" s="8">
        <f t="shared" si="0"/>
        <v>1</v>
      </c>
      <c r="H11" s="8">
        <f t="shared" si="0"/>
        <v>1</v>
      </c>
      <c r="I11" s="8">
        <f t="shared" si="0"/>
        <v>1</v>
      </c>
      <c r="J11" s="8">
        <f t="shared" si="0"/>
        <v>1</v>
      </c>
      <c r="K11" s="8">
        <f t="shared" si="0"/>
        <v>1</v>
      </c>
    </row>
  </sheetData>
  <mergeCells count="5">
    <mergeCell ref="A6:K6"/>
    <mergeCell ref="A7:A8"/>
    <mergeCell ref="B7:B8"/>
    <mergeCell ref="C7:C8"/>
    <mergeCell ref="D7:K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Gnman-Bnutagir</vt:lpstr>
      <vt:lpstr>Vcharman</vt:lpstr>
      <vt:lpstr>'Gnman-Bnutagir'!Область_печати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2026-05-19T14:30:00Z</dcterms:modified>
</cp:coreProperties>
</file>